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S:\110-CEAGRE\110.25-DPRSG\110.25.7-SMA\110.25.7.3-BTE\Sabine\01- AFFAIRES EN COURS\PLATEFORME EUP 41.03\Lot 2 -B26-01280-SGV_ Stabilisation des terrains -\1- DRAFT ET ECHANGES INTERNES\"/>
    </mc:Choice>
  </mc:AlternateContent>
  <xr:revisionPtr revIDLastSave="0" documentId="8_{C29898ED-789A-4DCA-9555-1B3D92BCAA3A}" xr6:coauthVersionLast="47" xr6:coauthVersionMax="47" xr10:uidLastSave="{00000000-0000-0000-0000-000000000000}"/>
  <bookViews>
    <workbookView xWindow="-28920" yWindow="-2955" windowWidth="29040" windowHeight="17520" xr2:uid="{72755ED0-FB53-4A44-915A-EE2D77F8B30D}"/>
  </bookViews>
  <sheets>
    <sheet name="02. GO" sheetId="1" r:id="rId1"/>
  </sheets>
  <definedNames>
    <definedName name="_xlnm.Print_Area" localSheetId="0">'02. GO'!#REF!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45" i="1" l="1"/>
  <c r="G44" i="1"/>
  <c r="G42" i="1"/>
  <c r="G40" i="1"/>
  <c r="G39" i="1"/>
  <c r="G37" i="1"/>
  <c r="G36" i="1"/>
  <c r="G33" i="1"/>
  <c r="G32" i="1"/>
  <c r="G29" i="1"/>
  <c r="G28" i="1"/>
  <c r="G25" i="1"/>
  <c r="G24" i="1"/>
  <c r="G21" i="1"/>
  <c r="G20" i="1"/>
  <c r="G14" i="1"/>
  <c r="G47" i="1" s="1"/>
  <c r="G10" i="1"/>
  <c r="G49" i="1" l="1"/>
  <c r="G48" i="1"/>
</calcChain>
</file>

<file path=xl/sharedStrings.xml><?xml version="1.0" encoding="utf-8"?>
<sst xmlns="http://schemas.openxmlformats.org/spreadsheetml/2006/main" count="82" uniqueCount="62">
  <si>
    <t>LOT</t>
  </si>
  <si>
    <t>02</t>
  </si>
  <si>
    <t xml:space="preserve">GROS-ŒUVRE </t>
  </si>
  <si>
    <t>BÂTIMENT Z344</t>
  </si>
  <si>
    <t>INDICE</t>
  </si>
  <si>
    <t>B</t>
  </si>
  <si>
    <t>N°</t>
  </si>
  <si>
    <t>Désignation</t>
  </si>
  <si>
    <t>Unité</t>
  </si>
  <si>
    <t>Quantité</t>
  </si>
  <si>
    <t>PU</t>
  </si>
  <si>
    <t>Total HT</t>
  </si>
  <si>
    <t>PM</t>
  </si>
  <si>
    <t>INSTALLATION GENERALE DE CHANTIER - ETUDES</t>
  </si>
  <si>
    <t>1.1</t>
  </si>
  <si>
    <r>
      <t xml:space="preserve">Installations générales de chantier, protection, repli du matériel, engin de chantier
</t>
    </r>
    <r>
      <rPr>
        <i/>
        <sz val="10"/>
        <rFont val="Century Gothic"/>
        <family val="1"/>
      </rPr>
      <t>Base vie à charge du CEA</t>
    </r>
  </si>
  <si>
    <t>Ens</t>
  </si>
  <si>
    <t>1.2</t>
  </si>
  <si>
    <t>Etudes EXE 
à charge ARKEOM</t>
  </si>
  <si>
    <t>TERRASSEMENT POUR FONDATIONS</t>
  </si>
  <si>
    <t>2.1</t>
  </si>
  <si>
    <t>Fouille des fondations</t>
  </si>
  <si>
    <t>m3</t>
  </si>
  <si>
    <t>FONDATIONS</t>
  </si>
  <si>
    <t>3.1</t>
  </si>
  <si>
    <t>Massifs de fondations</t>
  </si>
  <si>
    <t>S1 - 70x70x30ht</t>
  </si>
  <si>
    <t>U</t>
  </si>
  <si>
    <t>Béton de classe C 25/30</t>
  </si>
  <si>
    <t>Acier</t>
  </si>
  <si>
    <t>kg</t>
  </si>
  <si>
    <t>3.2</t>
  </si>
  <si>
    <t>S2 - 100x100x30ht</t>
  </si>
  <si>
    <t>3.3</t>
  </si>
  <si>
    <t>S3 - 120x120x30ht</t>
  </si>
  <si>
    <t>3.4</t>
  </si>
  <si>
    <t xml:space="preserve">Longrines - </t>
  </si>
  <si>
    <t>ml</t>
  </si>
  <si>
    <t>DALLAGE</t>
  </si>
  <si>
    <t>4.1</t>
  </si>
  <si>
    <t xml:space="preserve">Dallage </t>
  </si>
  <si>
    <t>m2</t>
  </si>
  <si>
    <t>4.2</t>
  </si>
  <si>
    <t>Résine de sol coulé auto-lissant époxydique</t>
  </si>
  <si>
    <t>RESEAUX SOUS DALLAGE</t>
  </si>
  <si>
    <t>5.1</t>
  </si>
  <si>
    <t>Reseau EP - Rejet pot de debordement sous dalle vers EP exterieur
PVC 160 -  1ml sous dalle</t>
  </si>
  <si>
    <t>ens</t>
  </si>
  <si>
    <t>5.2</t>
  </si>
  <si>
    <r>
      <t xml:space="preserve">Regard 40x40 sous pot de débordement
</t>
    </r>
    <r>
      <rPr>
        <i/>
        <sz val="10"/>
        <rFont val="Century Gothic"/>
        <family val="1"/>
      </rPr>
      <t>dans le local sous le pot de débrodement</t>
    </r>
  </si>
  <si>
    <t>u</t>
  </si>
  <si>
    <t>MISE À LA TERRE</t>
  </si>
  <si>
    <t>6.1</t>
  </si>
  <si>
    <t xml:space="preserve">Mise à la terre du bâtiment
comprenant : 
-Tranchées
-Fourniture et pose du câble de terre
-Prises de terre à fournir par le  lot électricité
-Raccordement des ferraillages 
-Raccordement des charpentes bâtiments et autres ouvrages métalliques ou process. </t>
  </si>
  <si>
    <t>SUPERSTRUCTURE</t>
  </si>
  <si>
    <t>7.1</t>
  </si>
  <si>
    <t>relevé béton périphérique 15x15cm + adaptation autour IPE 240  file 02 ossature métallique</t>
  </si>
  <si>
    <t>7.2</t>
  </si>
  <si>
    <t>Fourniture et mise en place de deux cadres béton pour support des menuiseries Pare-flamme 2h - section 20x20
- Cadre 1 : 10.5ml (3,5m ht x 3,5m large)
- Cadre 2 : 5.5 (2,1m ht x 1,1m large)</t>
  </si>
  <si>
    <t>TOTAL H.T</t>
  </si>
  <si>
    <t>T.V.A 20.00 %</t>
  </si>
  <si>
    <t>TOTAL T.T.C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</si>
</sst>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[$€-1]_-;\-* #,##0.00\ [$€-1]_-;_-* &quot;-&quot;??\ [$€-1]_-"/>
    <numFmt numFmtId="165" formatCode="0.0"/>
    <numFmt numFmtId="166" formatCode="#,##0.00&quot;€&quot;"/>
    <numFmt numFmtId="167" formatCode="#,##0.00\ &quot;€&quot;"/>
    <numFmt numFmtId="168" formatCode="_-* #,##0.00\ _F_-;\-* #,##0.00\ _F_-;_-* &quot;-&quot;??\ _F_-;_-@_-"/>
    <numFmt numFmtId="169" formatCode="_ * #,##0.00_)\ &quot;€&quot;_ ;_ * \(#,##0.00\)\ &quot;€&quot;_ ;_ * &quot;-&quot;??_)\ &quot;€&quot;_ ;_ @_ "/>
  </numFmts>
  <fonts count="14" x14ac:knownFonts="1">
    <font>
      <sz val="10"/>
      <name val="Arial"/>
    </font>
    <font>
      <b/>
      <sz val="12"/>
      <name val="Century Gothic"/>
      <family val="1"/>
    </font>
    <font>
      <sz val="10"/>
      <name val="Arial"/>
      <family val="2"/>
    </font>
    <font>
      <sz val="10"/>
      <name val="Century Gothic"/>
      <family val="1"/>
    </font>
    <font>
      <b/>
      <sz val="10"/>
      <name val="Century Gothic"/>
      <family val="1"/>
    </font>
    <font>
      <sz val="11"/>
      <name val="Century Gothic"/>
      <family val="1"/>
    </font>
    <font>
      <sz val="12"/>
      <name val="Century Gothic"/>
      <family val="1"/>
    </font>
    <font>
      <b/>
      <sz val="10"/>
      <color theme="1"/>
      <name val="Century Gothic"/>
      <family val="1"/>
    </font>
    <font>
      <sz val="10.5"/>
      <color rgb="FF000000"/>
      <name val="Arial"/>
      <family val="2"/>
    </font>
    <font>
      <sz val="11"/>
      <color rgb="FF000000"/>
      <name val="Century Gothic"/>
      <family val="1"/>
    </font>
    <font>
      <b/>
      <sz val="11"/>
      <name val="Century Gothic"/>
      <family val="1"/>
    </font>
    <font>
      <i/>
      <sz val="10"/>
      <name val="Century Gothic"/>
      <family val="1"/>
    </font>
    <font>
      <sz val="10"/>
      <color rgb="FF000000"/>
      <name val="Century Gothic"/>
      <family val="1"/>
    </font>
    <font>
      <b/>
      <sz val="10"/>
      <color rgb="FF000000"/>
      <name val="Century Gothic"/>
      <family val="1"/>
    </font>
  </fonts>
  <fills count="8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BFBFBF"/>
        <bgColor rgb="FF000000"/>
      </patternFill>
    </fill>
    <fill>
      <patternFill patternType="solid">
        <fgColor rgb="FFF79646"/>
        <bgColor rgb="FF000000"/>
      </patternFill>
    </fill>
    <fill>
      <patternFill patternType="solid">
        <fgColor rgb="FFD9D9D9"/>
        <bgColor rgb="FF000000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medium">
        <color indexed="64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medium">
        <color indexed="64"/>
      </right>
      <top style="hair">
        <color indexed="8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rgb="FF000000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16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2" fontId="8" fillId="0" borderId="0">
      <alignment horizontal="center" vertical="center"/>
      <protection locked="0"/>
    </xf>
  </cellStyleXfs>
  <cellXfs count="102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164" fontId="3" fillId="0" borderId="0" xfId="3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17" fontId="4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/>
    <xf numFmtId="166" fontId="5" fillId="0" borderId="0" xfId="0" applyNumberFormat="1" applyFont="1" applyAlignment="1">
      <alignment horizont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165" fontId="4" fillId="3" borderId="4" xfId="0" applyNumberFormat="1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165" fontId="4" fillId="3" borderId="9" xfId="0" applyNumberFormat="1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165" fontId="4" fillId="3" borderId="14" xfId="0" applyNumberFormat="1" applyFont="1" applyFill="1" applyBorder="1" applyAlignment="1">
      <alignment horizontal="center" vertical="center"/>
    </xf>
    <xf numFmtId="0" fontId="4" fillId="3" borderId="16" xfId="0" applyFont="1" applyFill="1" applyBorder="1" applyAlignment="1">
      <alignment horizontal="center" vertical="center"/>
    </xf>
    <xf numFmtId="0" fontId="4" fillId="0" borderId="17" xfId="0" applyFont="1" applyBorder="1" applyAlignment="1">
      <alignment horizontal="center" vertical="top"/>
    </xf>
    <xf numFmtId="0" fontId="4" fillId="0" borderId="18" xfId="0" applyFont="1" applyBorder="1" applyAlignment="1">
      <alignment horizontal="right" vertical="top"/>
    </xf>
    <xf numFmtId="0" fontId="4" fillId="0" borderId="19" xfId="0" applyFont="1" applyBorder="1" applyAlignment="1">
      <alignment horizontal="left" vertical="top" wrapText="1"/>
    </xf>
    <xf numFmtId="0" fontId="3" fillId="0" borderId="18" xfId="0" applyFont="1" applyBorder="1" applyAlignment="1">
      <alignment horizontal="left" vertical="top"/>
    </xf>
    <xf numFmtId="165" fontId="3" fillId="0" borderId="19" xfId="0" applyNumberFormat="1" applyFont="1" applyBorder="1" applyAlignment="1">
      <alignment horizontal="left" vertical="top"/>
    </xf>
    <xf numFmtId="167" fontId="3" fillId="0" borderId="18" xfId="3" applyNumberFormat="1" applyFont="1" applyFill="1" applyBorder="1" applyAlignment="1" applyProtection="1">
      <alignment horizontal="right" vertical="top"/>
    </xf>
    <xf numFmtId="164" fontId="3" fillId="0" borderId="20" xfId="3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top" wrapText="1"/>
    </xf>
    <xf numFmtId="0" fontId="6" fillId="0" borderId="21" xfId="0" applyFont="1" applyBorder="1"/>
    <xf numFmtId="0" fontId="6" fillId="0" borderId="10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/>
    </xf>
    <xf numFmtId="165" fontId="5" fillId="0" borderId="22" xfId="1" applyNumberFormat="1" applyFont="1" applyFill="1" applyBorder="1" applyAlignment="1" applyProtection="1">
      <alignment horizontal="center"/>
    </xf>
    <xf numFmtId="1" fontId="5" fillId="0" borderId="22" xfId="3" applyNumberFormat="1" applyFont="1" applyFill="1" applyBorder="1" applyAlignment="1" applyProtection="1">
      <alignment horizontal="center"/>
    </xf>
    <xf numFmtId="166" fontId="5" fillId="0" borderId="23" xfId="0" applyNumberFormat="1" applyFont="1" applyBorder="1" applyAlignment="1">
      <alignment horizontal="center"/>
    </xf>
    <xf numFmtId="0" fontId="7" fillId="4" borderId="24" xfId="0" applyFont="1" applyFill="1" applyBorder="1" applyAlignment="1">
      <alignment horizontal="center" vertical="center" wrapText="1"/>
    </xf>
    <xf numFmtId="0" fontId="3" fillId="4" borderId="1" xfId="0" applyFont="1" applyFill="1" applyBorder="1"/>
    <xf numFmtId="0" fontId="4" fillId="4" borderId="25" xfId="0" applyFont="1" applyFill="1" applyBorder="1" applyAlignment="1">
      <alignment vertical="center" wrapText="1"/>
    </xf>
    <xf numFmtId="2" fontId="9" fillId="4" borderId="26" xfId="4" applyFont="1" applyFill="1" applyBorder="1">
      <alignment horizontal="center" vertical="center"/>
      <protection locked="0"/>
    </xf>
    <xf numFmtId="1" fontId="5" fillId="4" borderId="27" xfId="3" applyNumberFormat="1" applyFont="1" applyFill="1" applyBorder="1" applyAlignment="1" applyProtection="1">
      <alignment horizontal="center"/>
    </xf>
    <xf numFmtId="166" fontId="5" fillId="4" borderId="28" xfId="0" applyNumberFormat="1" applyFont="1" applyFill="1" applyBorder="1" applyAlignment="1">
      <alignment horizontal="center"/>
    </xf>
    <xf numFmtId="2" fontId="4" fillId="0" borderId="1" xfId="0" applyNumberFormat="1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2" fontId="12" fillId="0" borderId="1" xfId="4" applyFont="1" applyBorder="1">
      <alignment horizontal="center" vertical="center"/>
      <protection locked="0"/>
    </xf>
    <xf numFmtId="169" fontId="3" fillId="0" borderId="1" xfId="2" applyFont="1" applyFill="1" applyBorder="1" applyAlignment="1" applyProtection="1">
      <alignment horizontal="center" vertical="center"/>
    </xf>
    <xf numFmtId="164" fontId="2" fillId="0" borderId="0" xfId="3" applyFont="1" applyAlignment="1">
      <alignment vertical="center"/>
    </xf>
    <xf numFmtId="0" fontId="3" fillId="0" borderId="29" xfId="0" applyFont="1" applyBorder="1"/>
    <xf numFmtId="0" fontId="6" fillId="0" borderId="29" xfId="0" applyFont="1" applyBorder="1"/>
    <xf numFmtId="0" fontId="3" fillId="0" borderId="29" xfId="0" applyFont="1" applyBorder="1" applyAlignment="1">
      <alignment horizontal="left" vertical="center" wrapText="1"/>
    </xf>
    <xf numFmtId="169" fontId="5" fillId="0" borderId="1" xfId="2" applyFont="1" applyFill="1" applyBorder="1" applyAlignment="1" applyProtection="1">
      <alignment horizontal="center"/>
    </xf>
    <xf numFmtId="0" fontId="13" fillId="5" borderId="24" xfId="0" applyFont="1" applyFill="1" applyBorder="1" applyAlignment="1">
      <alignment horizontal="center" vertical="center" wrapText="1"/>
    </xf>
    <xf numFmtId="0" fontId="3" fillId="5" borderId="30" xfId="0" applyFont="1" applyFill="1" applyBorder="1"/>
    <xf numFmtId="0" fontId="4" fillId="5" borderId="31" xfId="0" applyFont="1" applyFill="1" applyBorder="1" applyAlignment="1">
      <alignment vertical="center" wrapText="1"/>
    </xf>
    <xf numFmtId="2" fontId="9" fillId="5" borderId="32" xfId="0" applyNumberFormat="1" applyFont="1" applyFill="1" applyBorder="1" applyAlignment="1" applyProtection="1">
      <alignment horizontal="center" vertical="center"/>
      <protection locked="0"/>
    </xf>
    <xf numFmtId="1" fontId="5" fillId="5" borderId="33" xfId="0" applyNumberFormat="1" applyFont="1" applyFill="1" applyBorder="1" applyAlignment="1">
      <alignment horizontal="center"/>
    </xf>
    <xf numFmtId="166" fontId="5" fillId="5" borderId="34" xfId="0" applyNumberFormat="1" applyFont="1" applyFill="1" applyBorder="1" applyAlignment="1">
      <alignment horizontal="center"/>
    </xf>
    <xf numFmtId="2" fontId="4" fillId="0" borderId="35" xfId="0" applyNumberFormat="1" applyFont="1" applyBorder="1" applyAlignment="1">
      <alignment horizontal="center" vertical="center"/>
    </xf>
    <xf numFmtId="2" fontId="10" fillId="0" borderId="36" xfId="0" applyNumberFormat="1" applyFont="1" applyBorder="1" applyAlignment="1">
      <alignment horizontal="center" vertical="center"/>
    </xf>
    <xf numFmtId="0" fontId="3" fillId="0" borderId="36" xfId="0" applyFont="1" applyBorder="1" applyAlignment="1">
      <alignment horizontal="left" vertical="center" wrapText="1"/>
    </xf>
    <xf numFmtId="0" fontId="4" fillId="0" borderId="29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2" fontId="10" fillId="0" borderId="9" xfId="0" applyNumberFormat="1" applyFont="1" applyBorder="1" applyAlignment="1">
      <alignment horizontal="center" vertical="center"/>
    </xf>
    <xf numFmtId="0" fontId="3" fillId="0" borderId="21" xfId="0" applyFont="1" applyBorder="1"/>
    <xf numFmtId="169" fontId="3" fillId="0" borderId="1" xfId="0" applyNumberFormat="1" applyFont="1" applyBorder="1" applyAlignment="1">
      <alignment horizontal="center" vertical="center"/>
    </xf>
    <xf numFmtId="2" fontId="12" fillId="0" borderId="36" xfId="0" applyNumberFormat="1" applyFont="1" applyBorder="1" applyAlignment="1" applyProtection="1">
      <alignment horizontal="center" vertical="center"/>
      <protection locked="0"/>
    </xf>
    <xf numFmtId="0" fontId="3" fillId="0" borderId="29" xfId="0" applyFont="1" applyBorder="1" applyAlignment="1">
      <alignment vertical="top" wrapText="1"/>
    </xf>
    <xf numFmtId="165" fontId="5" fillId="0" borderId="1" xfId="1" applyNumberFormat="1" applyFont="1" applyFill="1" applyBorder="1" applyAlignment="1" applyProtection="1">
      <alignment horizontal="center"/>
    </xf>
    <xf numFmtId="2" fontId="10" fillId="0" borderId="37" xfId="0" applyNumberFormat="1" applyFont="1" applyBorder="1" applyAlignment="1">
      <alignment horizontal="center" vertical="center"/>
    </xf>
    <xf numFmtId="2" fontId="10" fillId="0" borderId="38" xfId="0" applyNumberFormat="1" applyFont="1" applyBorder="1" applyAlignment="1">
      <alignment horizontal="center" vertical="center"/>
    </xf>
    <xf numFmtId="2" fontId="10" fillId="0" borderId="39" xfId="0" applyNumberFormat="1" applyFont="1" applyBorder="1" applyAlignment="1">
      <alignment horizontal="center" vertical="center"/>
    </xf>
    <xf numFmtId="1" fontId="4" fillId="6" borderId="40" xfId="0" applyNumberFormat="1" applyFont="1" applyFill="1" applyBorder="1" applyAlignment="1">
      <alignment horizontal="center" vertical="center"/>
    </xf>
    <xf numFmtId="1" fontId="4" fillId="6" borderId="41" xfId="0" applyNumberFormat="1" applyFont="1" applyFill="1" applyBorder="1" applyAlignment="1">
      <alignment horizontal="center" vertical="center"/>
    </xf>
    <xf numFmtId="166" fontId="4" fillId="6" borderId="42" xfId="0" applyNumberFormat="1" applyFont="1" applyFill="1" applyBorder="1" applyAlignment="1">
      <alignment horizontal="center" vertical="center"/>
    </xf>
    <xf numFmtId="2" fontId="10" fillId="0" borderId="43" xfId="0" applyNumberFormat="1" applyFont="1" applyBorder="1" applyAlignment="1">
      <alignment horizontal="center" vertical="center"/>
    </xf>
    <xf numFmtId="2" fontId="10" fillId="0" borderId="0" xfId="0" applyNumberFormat="1" applyFont="1" applyAlignment="1">
      <alignment horizontal="center" vertical="center"/>
    </xf>
    <xf numFmtId="2" fontId="10" fillId="0" borderId="44" xfId="0" applyNumberFormat="1" applyFont="1" applyBorder="1" applyAlignment="1">
      <alignment horizontal="center" vertical="center"/>
    </xf>
    <xf numFmtId="0" fontId="3" fillId="7" borderId="36" xfId="0" applyFont="1" applyFill="1" applyBorder="1" applyAlignment="1">
      <alignment horizontal="center" vertical="center"/>
    </xf>
    <xf numFmtId="1" fontId="3" fillId="7" borderId="25" xfId="0" applyNumberFormat="1" applyFont="1" applyFill="1" applyBorder="1" applyAlignment="1">
      <alignment horizontal="center" vertical="center"/>
    </xf>
    <xf numFmtId="1" fontId="3" fillId="7" borderId="45" xfId="0" applyNumberFormat="1" applyFont="1" applyFill="1" applyBorder="1" applyAlignment="1">
      <alignment horizontal="center" vertical="center"/>
    </xf>
    <xf numFmtId="167" fontId="3" fillId="7" borderId="46" xfId="0" applyNumberFormat="1" applyFont="1" applyFill="1" applyBorder="1" applyAlignment="1">
      <alignment horizontal="center" vertical="center"/>
    </xf>
    <xf numFmtId="2" fontId="10" fillId="0" borderId="47" xfId="0" applyNumberFormat="1" applyFont="1" applyBorder="1" applyAlignment="1">
      <alignment horizontal="center" vertical="center"/>
    </xf>
    <xf numFmtId="2" fontId="10" fillId="0" borderId="48" xfId="0" applyNumberFormat="1" applyFont="1" applyBorder="1" applyAlignment="1">
      <alignment horizontal="center" vertical="center"/>
    </xf>
    <xf numFmtId="2" fontId="10" fillId="0" borderId="49" xfId="0" applyNumberFormat="1" applyFont="1" applyBorder="1" applyAlignment="1">
      <alignment horizontal="center" vertical="center"/>
    </xf>
    <xf numFmtId="0" fontId="3" fillId="7" borderId="14" xfId="0" applyFont="1" applyFill="1" applyBorder="1" applyAlignment="1">
      <alignment horizontal="center" vertical="center"/>
    </xf>
    <xf numFmtId="1" fontId="4" fillId="7" borderId="50" xfId="0" applyNumberFormat="1" applyFont="1" applyFill="1" applyBorder="1" applyAlignment="1">
      <alignment horizontal="center" vertical="center"/>
    </xf>
    <xf numFmtId="1" fontId="4" fillId="7" borderId="51" xfId="0" applyNumberFormat="1" applyFont="1" applyFill="1" applyBorder="1" applyAlignment="1">
      <alignment horizontal="center" vertical="center"/>
    </xf>
    <xf numFmtId="167" fontId="3" fillId="7" borderId="49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165" fontId="0" fillId="0" borderId="0" xfId="0" applyNumberFormat="1" applyAlignment="1">
      <alignment vertical="center"/>
    </xf>
  </cellXfs>
  <cellStyles count="5">
    <cellStyle name="Euro" xfId="3" xr:uid="{90DA7AD6-AC48-4286-AFE4-A04C03026A0B}"/>
    <cellStyle name="Milliers" xfId="1" builtinId="3"/>
    <cellStyle name="Monétaire" xfId="2" builtinId="4"/>
    <cellStyle name="Normal" xfId="0" builtinId="0"/>
    <cellStyle name="Valeur" xfId="4" xr:uid="{74714ED2-7835-4608-9F68-598CECBDE79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40CF49-88B2-456C-8B89-D69EC6F597C1}">
  <sheetPr>
    <tabColor theme="9"/>
    <pageSetUpPr fitToPage="1"/>
  </sheetPr>
  <dimension ref="A1:I49"/>
  <sheetViews>
    <sheetView showGridLines="0" tabSelected="1" topLeftCell="A34" zoomScaleNormal="100" workbookViewId="0">
      <selection activeCell="K10" sqref="K10"/>
    </sheetView>
  </sheetViews>
  <sheetFormatPr baseColWidth="10" defaultRowHeight="12.75" outlineLevelCol="1" x14ac:dyDescent="0.2"/>
  <cols>
    <col min="1" max="1" width="8.28515625" customWidth="1"/>
    <col min="2" max="2" width="5.7109375" customWidth="1"/>
    <col min="3" max="3" width="91.140625" style="99" customWidth="1"/>
    <col min="4" max="4" width="7.140625" style="100" customWidth="1"/>
    <col min="5" max="5" width="12.42578125" style="101" customWidth="1"/>
    <col min="6" max="6" width="12.7109375" style="57" customWidth="1" outlineLevel="1"/>
    <col min="7" max="7" width="18.7109375" style="57" customWidth="1" outlineLevel="1"/>
    <col min="8" max="8" width="12.7109375" style="57" customWidth="1" outlineLevel="1"/>
  </cols>
  <sheetData>
    <row r="1" spans="1:8" ht="33" customHeight="1" x14ac:dyDescent="0.2">
      <c r="A1" s="1" t="s">
        <v>0</v>
      </c>
      <c r="B1" s="2" t="s">
        <v>1</v>
      </c>
      <c r="C1" s="1" t="s">
        <v>2</v>
      </c>
      <c r="D1" s="3" t="s">
        <v>3</v>
      </c>
      <c r="E1" s="3"/>
      <c r="F1" s="3"/>
      <c r="G1" s="4"/>
      <c r="H1" s="5"/>
    </row>
    <row r="2" spans="1:8" ht="15" x14ac:dyDescent="0.2">
      <c r="A2" s="6" t="s">
        <v>4</v>
      </c>
      <c r="B2" s="7" t="s">
        <v>5</v>
      </c>
      <c r="C2" s="8"/>
      <c r="D2" s="9"/>
      <c r="E2" s="10"/>
      <c r="F2" s="5"/>
      <c r="G2" s="5"/>
      <c r="H2" s="5"/>
    </row>
    <row r="3" spans="1:8" ht="17.25" thickBot="1" x14ac:dyDescent="0.35">
      <c r="A3" s="11"/>
      <c r="B3" s="12"/>
      <c r="C3" s="11"/>
      <c r="D3" s="9"/>
      <c r="E3" s="10"/>
      <c r="F3" s="5"/>
      <c r="G3" s="5"/>
      <c r="H3" s="13"/>
    </row>
    <row r="4" spans="1:8" ht="16.5" x14ac:dyDescent="0.3">
      <c r="A4" s="14" t="s">
        <v>6</v>
      </c>
      <c r="B4" s="15" t="s">
        <v>7</v>
      </c>
      <c r="C4" s="16"/>
      <c r="D4" s="17" t="s">
        <v>8</v>
      </c>
      <c r="E4" s="18" t="s">
        <v>9</v>
      </c>
      <c r="F4" s="17" t="s">
        <v>10</v>
      </c>
      <c r="G4" s="19" t="s">
        <v>11</v>
      </c>
      <c r="H4" s="13"/>
    </row>
    <row r="5" spans="1:8" ht="16.5" x14ac:dyDescent="0.3">
      <c r="A5" s="20"/>
      <c r="B5" s="21"/>
      <c r="C5" s="22"/>
      <c r="D5" s="23"/>
      <c r="E5" s="24"/>
      <c r="F5" s="23"/>
      <c r="G5" s="25"/>
      <c r="H5" s="13"/>
    </row>
    <row r="6" spans="1:8" ht="3.95" customHeight="1" thickBot="1" x14ac:dyDescent="0.35">
      <c r="A6" s="26"/>
      <c r="B6" s="27"/>
      <c r="C6" s="28"/>
      <c r="D6" s="29"/>
      <c r="E6" s="30"/>
      <c r="F6" s="29"/>
      <c r="G6" s="31"/>
      <c r="H6" s="13"/>
    </row>
    <row r="7" spans="1:8" ht="16.5" x14ac:dyDescent="0.3">
      <c r="A7" s="32"/>
      <c r="B7" s="33"/>
      <c r="C7" s="34"/>
      <c r="D7" s="35"/>
      <c r="E7" s="36"/>
      <c r="F7" s="37"/>
      <c r="G7" s="38"/>
      <c r="H7" s="13"/>
    </row>
    <row r="8" spans="1:8" ht="17.25" x14ac:dyDescent="0.3">
      <c r="A8" s="39" t="s">
        <v>12</v>
      </c>
      <c r="B8" s="40"/>
      <c r="C8" s="41"/>
      <c r="D8" s="42"/>
      <c r="E8" s="43"/>
      <c r="F8" s="44"/>
      <c r="G8" s="45"/>
      <c r="H8" s="13"/>
    </row>
    <row r="9" spans="1:8" ht="16.5" x14ac:dyDescent="0.3">
      <c r="A9" s="46">
        <v>1</v>
      </c>
      <c r="B9" s="47"/>
      <c r="C9" s="48" t="s">
        <v>13</v>
      </c>
      <c r="D9" s="49"/>
      <c r="E9" s="49"/>
      <c r="F9" s="50"/>
      <c r="G9" s="51"/>
      <c r="H9" s="13"/>
    </row>
    <row r="10" spans="1:8" ht="30.95" customHeight="1" x14ac:dyDescent="0.3">
      <c r="A10" s="52" t="s">
        <v>14</v>
      </c>
      <c r="B10" s="53"/>
      <c r="C10" s="54" t="s">
        <v>15</v>
      </c>
      <c r="D10" s="55" t="s">
        <v>16</v>
      </c>
      <c r="E10" s="55">
        <v>1</v>
      </c>
      <c r="F10" s="56"/>
      <c r="G10" s="56">
        <f>+F10*E10</f>
        <v>0</v>
      </c>
      <c r="H10" s="13"/>
    </row>
    <row r="11" spans="1:8" ht="27" x14ac:dyDescent="0.2">
      <c r="A11" s="52" t="s">
        <v>17</v>
      </c>
      <c r="B11" s="53"/>
      <c r="C11" s="54" t="s">
        <v>18</v>
      </c>
      <c r="D11" s="55" t="s">
        <v>12</v>
      </c>
      <c r="E11" s="55"/>
      <c r="F11" s="56"/>
      <c r="G11" s="56"/>
    </row>
    <row r="12" spans="1:8" ht="17.25" x14ac:dyDescent="0.3">
      <c r="A12" s="58"/>
      <c r="B12" s="59"/>
      <c r="C12" s="60"/>
      <c r="D12" s="55"/>
      <c r="E12" s="55"/>
      <c r="F12" s="61"/>
      <c r="G12" s="56"/>
    </row>
    <row r="13" spans="1:8" ht="16.5" x14ac:dyDescent="0.3">
      <c r="A13" s="62">
        <v>2</v>
      </c>
      <c r="B13" s="63"/>
      <c r="C13" s="64" t="s">
        <v>19</v>
      </c>
      <c r="D13" s="65"/>
      <c r="E13" s="65"/>
      <c r="F13" s="66"/>
      <c r="G13" s="67"/>
    </row>
    <row r="14" spans="1:8" ht="14.25" x14ac:dyDescent="0.2">
      <c r="A14" s="68" t="s">
        <v>20</v>
      </c>
      <c r="B14" s="69"/>
      <c r="C14" s="70" t="s">
        <v>21</v>
      </c>
      <c r="D14" s="55" t="s">
        <v>22</v>
      </c>
      <c r="E14" s="55">
        <v>17</v>
      </c>
      <c r="F14" s="56"/>
      <c r="G14" s="56">
        <f>+F14*E14</f>
        <v>0</v>
      </c>
    </row>
    <row r="15" spans="1:8" ht="17.25" x14ac:dyDescent="0.3">
      <c r="A15" s="58"/>
      <c r="B15" s="59"/>
      <c r="C15" s="60"/>
      <c r="D15" s="55"/>
      <c r="E15" s="55"/>
      <c r="F15" s="61"/>
      <c r="G15" s="56"/>
    </row>
    <row r="16" spans="1:8" ht="16.5" x14ac:dyDescent="0.3">
      <c r="A16" s="62">
        <v>3</v>
      </c>
      <c r="B16" s="63"/>
      <c r="C16" s="64" t="s">
        <v>23</v>
      </c>
      <c r="D16" s="65"/>
      <c r="E16" s="65"/>
      <c r="F16" s="66"/>
      <c r="G16" s="67"/>
    </row>
    <row r="17" spans="1:7" ht="16.5" x14ac:dyDescent="0.3">
      <c r="A17" s="68"/>
      <c r="B17" s="69"/>
      <c r="C17" s="60"/>
      <c r="D17" s="55"/>
      <c r="E17" s="55"/>
      <c r="F17" s="61"/>
      <c r="G17" s="56"/>
    </row>
    <row r="18" spans="1:7" ht="16.5" x14ac:dyDescent="0.3">
      <c r="A18" s="68" t="s">
        <v>24</v>
      </c>
      <c r="B18" s="69"/>
      <c r="C18" s="71" t="s">
        <v>25</v>
      </c>
      <c r="D18" s="55"/>
      <c r="E18" s="55"/>
      <c r="F18" s="61"/>
      <c r="G18" s="56"/>
    </row>
    <row r="19" spans="1:7" ht="16.5" x14ac:dyDescent="0.3">
      <c r="A19" s="68"/>
      <c r="B19" s="69"/>
      <c r="C19" s="72" t="s">
        <v>26</v>
      </c>
      <c r="D19" s="55" t="s">
        <v>27</v>
      </c>
      <c r="E19" s="55">
        <v>4</v>
      </c>
      <c r="F19" s="61"/>
      <c r="G19" s="56"/>
    </row>
    <row r="20" spans="1:7" ht="14.25" x14ac:dyDescent="0.2">
      <c r="A20" s="68"/>
      <c r="B20" s="69"/>
      <c r="C20" s="54" t="s">
        <v>28</v>
      </c>
      <c r="D20" s="55" t="s">
        <v>22</v>
      </c>
      <c r="E20" s="55">
        <v>3.14</v>
      </c>
      <c r="F20" s="56"/>
      <c r="G20" s="56">
        <f>E20*F20</f>
        <v>0</v>
      </c>
    </row>
    <row r="21" spans="1:7" ht="14.25" x14ac:dyDescent="0.2">
      <c r="A21" s="68"/>
      <c r="B21" s="69"/>
      <c r="C21" s="54" t="s">
        <v>29</v>
      </c>
      <c r="D21" s="55" t="s">
        <v>30</v>
      </c>
      <c r="E21" s="55">
        <v>172.1</v>
      </c>
      <c r="F21" s="56"/>
      <c r="G21" s="56">
        <f>+E21*F21</f>
        <v>0</v>
      </c>
    </row>
    <row r="22" spans="1:7" ht="14.25" x14ac:dyDescent="0.2">
      <c r="A22" s="68"/>
      <c r="B22" s="69"/>
      <c r="C22" s="54"/>
      <c r="D22" s="55"/>
      <c r="E22" s="55"/>
      <c r="F22" s="56"/>
      <c r="G22" s="56"/>
    </row>
    <row r="23" spans="1:7" ht="14.25" x14ac:dyDescent="0.2">
      <c r="A23" s="68" t="s">
        <v>31</v>
      </c>
      <c r="B23" s="69"/>
      <c r="C23" s="72" t="s">
        <v>32</v>
      </c>
      <c r="D23" s="55" t="s">
        <v>27</v>
      </c>
      <c r="E23" s="55">
        <v>1</v>
      </c>
      <c r="F23" s="56"/>
      <c r="G23" s="56"/>
    </row>
    <row r="24" spans="1:7" ht="14.25" x14ac:dyDescent="0.2">
      <c r="A24" s="68"/>
      <c r="B24" s="69"/>
      <c r="C24" s="54" t="s">
        <v>28</v>
      </c>
      <c r="D24" s="55" t="s">
        <v>22</v>
      </c>
      <c r="E24" s="55">
        <v>1.6</v>
      </c>
      <c r="F24" s="56"/>
      <c r="G24" s="56">
        <f>E24*F24</f>
        <v>0</v>
      </c>
    </row>
    <row r="25" spans="1:7" ht="14.25" x14ac:dyDescent="0.2">
      <c r="A25" s="68"/>
      <c r="B25" s="69"/>
      <c r="C25" s="54" t="s">
        <v>29</v>
      </c>
      <c r="D25" s="55" t="s">
        <v>30</v>
      </c>
      <c r="E25" s="55">
        <v>88</v>
      </c>
      <c r="F25" s="56"/>
      <c r="G25" s="56">
        <f>+E25*F25</f>
        <v>0</v>
      </c>
    </row>
    <row r="26" spans="1:7" ht="14.25" x14ac:dyDescent="0.2">
      <c r="A26" s="68"/>
      <c r="B26" s="69"/>
      <c r="C26" s="54"/>
      <c r="D26" s="55"/>
      <c r="E26" s="55"/>
      <c r="F26" s="56"/>
      <c r="G26" s="56"/>
    </row>
    <row r="27" spans="1:7" ht="14.25" x14ac:dyDescent="0.2">
      <c r="A27" s="68" t="s">
        <v>33</v>
      </c>
      <c r="B27" s="69"/>
      <c r="C27" s="72" t="s">
        <v>34</v>
      </c>
      <c r="D27" s="55" t="s">
        <v>27</v>
      </c>
      <c r="E27" s="55">
        <v>1</v>
      </c>
      <c r="F27" s="56"/>
      <c r="G27" s="56"/>
    </row>
    <row r="28" spans="1:7" ht="14.25" x14ac:dyDescent="0.2">
      <c r="A28" s="68"/>
      <c r="B28" s="69"/>
      <c r="C28" s="54" t="s">
        <v>28</v>
      </c>
      <c r="D28" s="55" t="s">
        <v>22</v>
      </c>
      <c r="E28" s="55">
        <v>1.92</v>
      </c>
      <c r="F28" s="56"/>
      <c r="G28" s="56">
        <f>E28*F28</f>
        <v>0</v>
      </c>
    </row>
    <row r="29" spans="1:7" ht="14.25" x14ac:dyDescent="0.2">
      <c r="A29" s="68"/>
      <c r="B29" s="69"/>
      <c r="C29" s="54" t="s">
        <v>29</v>
      </c>
      <c r="D29" s="55" t="s">
        <v>30</v>
      </c>
      <c r="E29" s="55">
        <v>105.6</v>
      </c>
      <c r="F29" s="56"/>
      <c r="G29" s="56">
        <f>+E29*F29</f>
        <v>0</v>
      </c>
    </row>
    <row r="30" spans="1:7" ht="14.25" x14ac:dyDescent="0.2">
      <c r="A30" s="68"/>
      <c r="B30" s="73"/>
      <c r="C30" s="54"/>
      <c r="D30" s="55"/>
      <c r="E30" s="55"/>
      <c r="F30" s="56"/>
      <c r="G30" s="56"/>
    </row>
    <row r="31" spans="1:7" ht="17.25" x14ac:dyDescent="0.3">
      <c r="A31" s="68" t="s">
        <v>35</v>
      </c>
      <c r="B31" s="59"/>
      <c r="C31" s="72" t="s">
        <v>36</v>
      </c>
      <c r="D31" s="55" t="s">
        <v>37</v>
      </c>
      <c r="E31" s="55">
        <v>17.7</v>
      </c>
      <c r="F31" s="56"/>
      <c r="G31" s="56"/>
    </row>
    <row r="32" spans="1:7" ht="17.25" x14ac:dyDescent="0.3">
      <c r="A32" s="58"/>
      <c r="B32" s="59"/>
      <c r="C32" s="54" t="s">
        <v>28</v>
      </c>
      <c r="D32" s="55" t="s">
        <v>22</v>
      </c>
      <c r="E32" s="55">
        <v>4.25</v>
      </c>
      <c r="F32" s="56"/>
      <c r="G32" s="56">
        <f t="shared" ref="G32" si="0">E32*F32</f>
        <v>0</v>
      </c>
    </row>
    <row r="33" spans="1:9" ht="17.25" x14ac:dyDescent="0.3">
      <c r="A33" s="74"/>
      <c r="B33" s="59"/>
      <c r="C33" s="54" t="s">
        <v>29</v>
      </c>
      <c r="D33" s="55" t="s">
        <v>30</v>
      </c>
      <c r="E33" s="55">
        <v>234</v>
      </c>
      <c r="F33" s="56"/>
      <c r="G33" s="56">
        <f t="shared" ref="G33" si="1">+E33*F33</f>
        <v>0</v>
      </c>
    </row>
    <row r="34" spans="1:9" ht="17.25" x14ac:dyDescent="0.3">
      <c r="A34" s="74"/>
      <c r="B34" s="59"/>
      <c r="C34" s="54"/>
      <c r="D34" s="55"/>
      <c r="E34" s="55"/>
      <c r="F34" s="56"/>
      <c r="G34" s="75"/>
    </row>
    <row r="35" spans="1:9" ht="16.5" x14ac:dyDescent="0.3">
      <c r="A35" s="62">
        <v>4</v>
      </c>
      <c r="B35" s="63"/>
      <c r="C35" s="64" t="s">
        <v>38</v>
      </c>
      <c r="D35" s="65"/>
      <c r="E35" s="65"/>
      <c r="F35" s="66"/>
      <c r="G35" s="67"/>
    </row>
    <row r="36" spans="1:9" ht="14.25" x14ac:dyDescent="0.2">
      <c r="A36" s="68" t="s">
        <v>39</v>
      </c>
      <c r="B36" s="69"/>
      <c r="C36" s="70" t="s">
        <v>40</v>
      </c>
      <c r="D36" s="76" t="s">
        <v>41</v>
      </c>
      <c r="E36" s="55">
        <v>55</v>
      </c>
      <c r="F36" s="56"/>
      <c r="G36" s="56">
        <f>+E36*F36</f>
        <v>0</v>
      </c>
    </row>
    <row r="37" spans="1:9" ht="14.25" x14ac:dyDescent="0.2">
      <c r="A37" s="68" t="s">
        <v>42</v>
      </c>
      <c r="B37" s="69"/>
      <c r="C37" s="70" t="s">
        <v>43</v>
      </c>
      <c r="D37" s="76" t="s">
        <v>41</v>
      </c>
      <c r="E37" s="55">
        <v>55</v>
      </c>
      <c r="F37" s="56"/>
      <c r="G37" s="56">
        <f>+E37*F37</f>
        <v>0</v>
      </c>
    </row>
    <row r="38" spans="1:9" ht="16.5" x14ac:dyDescent="0.3">
      <c r="A38" s="62">
        <v>5</v>
      </c>
      <c r="B38" s="63"/>
      <c r="C38" s="64" t="s">
        <v>44</v>
      </c>
      <c r="D38" s="65"/>
      <c r="E38" s="65"/>
      <c r="F38" s="66"/>
      <c r="G38" s="67"/>
    </row>
    <row r="39" spans="1:9" ht="42.95" customHeight="1" x14ac:dyDescent="0.2">
      <c r="A39" s="68" t="s">
        <v>45</v>
      </c>
      <c r="B39" s="69"/>
      <c r="C39" s="70" t="s">
        <v>46</v>
      </c>
      <c r="D39" s="55" t="s">
        <v>47</v>
      </c>
      <c r="E39" s="55">
        <v>1</v>
      </c>
      <c r="F39" s="56"/>
      <c r="G39" s="56">
        <f>+E39*F39</f>
        <v>0</v>
      </c>
      <c r="I39" s="57"/>
    </row>
    <row r="40" spans="1:9" ht="36.950000000000003" customHeight="1" x14ac:dyDescent="0.2">
      <c r="A40" s="68" t="s">
        <v>48</v>
      </c>
      <c r="B40" s="69"/>
      <c r="C40" s="70" t="s">
        <v>49</v>
      </c>
      <c r="D40" s="55" t="s">
        <v>50</v>
      </c>
      <c r="E40" s="55">
        <v>1</v>
      </c>
      <c r="F40" s="56"/>
      <c r="G40" s="56">
        <f>+E40*F40</f>
        <v>0</v>
      </c>
      <c r="I40" s="57"/>
    </row>
    <row r="41" spans="1:9" ht="15" customHeight="1" x14ac:dyDescent="0.3">
      <c r="A41" s="62">
        <v>6</v>
      </c>
      <c r="B41" s="63"/>
      <c r="C41" s="64" t="s">
        <v>51</v>
      </c>
      <c r="D41" s="65"/>
      <c r="E41" s="65"/>
      <c r="F41" s="66"/>
      <c r="G41" s="67"/>
      <c r="I41" s="57"/>
    </row>
    <row r="42" spans="1:9" ht="107.1" customHeight="1" x14ac:dyDescent="0.2">
      <c r="A42" s="68" t="s">
        <v>52</v>
      </c>
      <c r="B42" s="69"/>
      <c r="C42" s="70" t="s">
        <v>53</v>
      </c>
      <c r="D42" s="55" t="s">
        <v>47</v>
      </c>
      <c r="E42" s="55">
        <v>1</v>
      </c>
      <c r="F42" s="56"/>
      <c r="G42" s="56">
        <f>+E42*F42</f>
        <v>0</v>
      </c>
      <c r="I42" s="57"/>
    </row>
    <row r="43" spans="1:9" ht="15" customHeight="1" x14ac:dyDescent="0.3">
      <c r="A43" s="62">
        <v>7</v>
      </c>
      <c r="B43" s="63"/>
      <c r="C43" s="64" t="s">
        <v>54</v>
      </c>
      <c r="D43" s="65"/>
      <c r="E43" s="65"/>
      <c r="F43" s="66"/>
      <c r="G43" s="67"/>
      <c r="I43" s="57"/>
    </row>
    <row r="44" spans="1:9" ht="33" customHeight="1" x14ac:dyDescent="0.2">
      <c r="A44" s="68" t="s">
        <v>55</v>
      </c>
      <c r="B44" s="69"/>
      <c r="C44" s="70" t="s">
        <v>56</v>
      </c>
      <c r="D44" s="55" t="s">
        <v>37</v>
      </c>
      <c r="E44" s="55">
        <v>16.5</v>
      </c>
      <c r="F44" s="56"/>
      <c r="G44" s="56">
        <f>+E44*F44</f>
        <v>0</v>
      </c>
      <c r="I44" s="57"/>
    </row>
    <row r="45" spans="1:9" ht="68.099999999999994" customHeight="1" x14ac:dyDescent="0.2">
      <c r="A45" s="68" t="s">
        <v>57</v>
      </c>
      <c r="B45" s="69"/>
      <c r="C45" s="70" t="s">
        <v>58</v>
      </c>
      <c r="D45" s="55" t="s">
        <v>47</v>
      </c>
      <c r="E45" s="55">
        <v>1</v>
      </c>
      <c r="F45" s="56"/>
      <c r="G45" s="56">
        <f>+E45*F45</f>
        <v>0</v>
      </c>
      <c r="I45" s="57"/>
    </row>
    <row r="46" spans="1:9" ht="18" thickBot="1" x14ac:dyDescent="0.35">
      <c r="A46" s="58"/>
      <c r="B46" s="59"/>
      <c r="C46" s="77"/>
      <c r="D46" s="55"/>
      <c r="E46" s="78"/>
      <c r="F46" s="61"/>
      <c r="G46" s="56"/>
    </row>
    <row r="47" spans="1:9" x14ac:dyDescent="0.2">
      <c r="A47" s="79"/>
      <c r="B47" s="80"/>
      <c r="C47" s="81"/>
      <c r="D47" s="82" t="s">
        <v>59</v>
      </c>
      <c r="E47" s="82"/>
      <c r="F47" s="83"/>
      <c r="G47" s="84">
        <f>SUM(G10:G40)</f>
        <v>0</v>
      </c>
    </row>
    <row r="48" spans="1:9" ht="13.5" x14ac:dyDescent="0.2">
      <c r="A48" s="85"/>
      <c r="B48" s="86"/>
      <c r="C48" s="87"/>
      <c r="D48" s="88"/>
      <c r="E48" s="89" t="s">
        <v>60</v>
      </c>
      <c r="F48" s="90"/>
      <c r="G48" s="91">
        <f>G47*0.2</f>
        <v>0</v>
      </c>
    </row>
    <row r="49" spans="1:7" ht="14.25" thickBot="1" x14ac:dyDescent="0.25">
      <c r="A49" s="92"/>
      <c r="B49" s="93"/>
      <c r="C49" s="94"/>
      <c r="D49" s="95"/>
      <c r="E49" s="96" t="s">
        <v>61</v>
      </c>
      <c r="F49" s="97"/>
      <c r="G49" s="98">
        <f>G47+G48</f>
        <v>0</v>
      </c>
    </row>
  </sheetData>
  <mergeCells count="11">
    <mergeCell ref="G4:G6"/>
    <mergeCell ref="A47:C49"/>
    <mergeCell ref="D47:F47"/>
    <mergeCell ref="E48:F48"/>
    <mergeCell ref="E49:F49"/>
    <mergeCell ref="D1:F1"/>
    <mergeCell ref="A4:A6"/>
    <mergeCell ref="B4:C6"/>
    <mergeCell ref="D4:D6"/>
    <mergeCell ref="E4:E6"/>
    <mergeCell ref="F4:F6"/>
  </mergeCells>
  <pageMargins left="0.7" right="0.7" top="0.75" bottom="0.75" header="0.3" footer="0.3"/>
  <pageSetup paperSize="9" scale="29" fitToHeight="0" orientation="portrait" verticalDpi="1200" r:id="rId1"/>
  <headerFooter>
    <oddFooter>&amp;L               &amp;CARKEOM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02. GO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GALOUZEAU DE VILLEPIN Sabine</dc:creator>
  <cp:lastModifiedBy>GALOUZEAU DE VILLEPIN Sabine</cp:lastModifiedBy>
  <dcterms:created xsi:type="dcterms:W3CDTF">2026-03-17T09:03:58Z</dcterms:created>
  <dcterms:modified xsi:type="dcterms:W3CDTF">2026-03-17T09:04:32Z</dcterms:modified>
</cp:coreProperties>
</file>